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03-babiy1\AppData\Local\Temp\SCANCLIENT\"/>
    </mc:Choice>
  </mc:AlternateContent>
  <xr:revisionPtr revIDLastSave="0" documentId="13_ncr:1_{9C985D1D-E897-4149-9D0F-0E30F49890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-2" sheetId="1" r:id="rId1"/>
  </sheets>
  <definedNames>
    <definedName name="Z_2D51538E_3B7A_4604_BEAF_8334E6CBF056_.wvu.Rows" localSheetId="0" hidden="1">'d-2'!$20:$20</definedName>
    <definedName name="Z_E105436A_D79A_4295_995A_E824F477340A_.wvu.Rows" localSheetId="0" hidden="1">'d-2'!#REF!,'d-2'!$21:$21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" i="1" l="1"/>
  <c r="F34" i="1" s="1"/>
  <c r="C36" i="1"/>
  <c r="D34" i="1" s="1"/>
  <c r="G35" i="1"/>
  <c r="G34" i="1"/>
  <c r="G33" i="1"/>
  <c r="G32" i="1"/>
  <c r="G31" i="1"/>
  <c r="G30" i="1"/>
  <c r="G29" i="1"/>
  <c r="G28" i="1"/>
  <c r="G27" i="1"/>
  <c r="E25" i="1"/>
  <c r="F21" i="1" s="1"/>
  <c r="C25" i="1"/>
  <c r="D21" i="1" s="1"/>
  <c r="G21" i="1"/>
  <c r="G20" i="1"/>
  <c r="G19" i="1"/>
  <c r="G18" i="1"/>
  <c r="G17" i="1"/>
  <c r="G16" i="1"/>
  <c r="G15" i="1"/>
  <c r="G14" i="1"/>
  <c r="G13" i="1"/>
  <c r="G12" i="1"/>
  <c r="G11" i="1"/>
  <c r="D11" i="1" l="1"/>
  <c r="F27" i="1"/>
  <c r="F29" i="1"/>
  <c r="F31" i="1"/>
  <c r="F33" i="1"/>
  <c r="F35" i="1"/>
  <c r="E37" i="1"/>
  <c r="G36" i="1"/>
  <c r="F28" i="1"/>
  <c r="F30" i="1"/>
  <c r="F32" i="1"/>
  <c r="C37" i="1"/>
  <c r="G25" i="1"/>
  <c r="F12" i="1"/>
  <c r="F11" i="1"/>
  <c r="F20" i="1"/>
  <c r="F13" i="1"/>
  <c r="F14" i="1"/>
  <c r="F15" i="1"/>
  <c r="F16" i="1"/>
  <c r="F17" i="1"/>
  <c r="F18" i="1"/>
  <c r="F19" i="1"/>
  <c r="D33" i="1"/>
  <c r="D27" i="1"/>
  <c r="D29" i="1"/>
  <c r="D31" i="1"/>
  <c r="D28" i="1"/>
  <c r="D30" i="1"/>
  <c r="D32" i="1"/>
  <c r="D16" i="1"/>
  <c r="D12" i="1"/>
  <c r="D14" i="1"/>
  <c r="D18" i="1"/>
  <c r="D20" i="1"/>
  <c r="D13" i="1"/>
  <c r="D15" i="1"/>
  <c r="D17" i="1"/>
  <c r="D19" i="1"/>
  <c r="D35" i="1"/>
  <c r="G37" i="1" l="1"/>
  <c r="F25" i="1"/>
  <c r="D36" i="1"/>
  <c r="D25" i="1"/>
</calcChain>
</file>

<file path=xl/sharedStrings.xml><?xml version="1.0" encoding="utf-8"?>
<sst xmlns="http://schemas.openxmlformats.org/spreadsheetml/2006/main" count="56" uniqueCount="40">
  <si>
    <t>Додаток 2</t>
  </si>
  <si>
    <t>Виконання</t>
  </si>
  <si>
    <t xml:space="preserve"> тис.грн.</t>
  </si>
  <si>
    <t>Код функціональної класифікації</t>
  </si>
  <si>
    <t>Сума</t>
  </si>
  <si>
    <t>% до загальної суми</t>
  </si>
  <si>
    <t>% виконання  до річного плану</t>
  </si>
  <si>
    <t>0100</t>
  </si>
  <si>
    <t>Державне управління</t>
  </si>
  <si>
    <t>1000</t>
  </si>
  <si>
    <t>Освіта</t>
  </si>
  <si>
    <t>2000</t>
  </si>
  <si>
    <t>Охорона здоров"я</t>
  </si>
  <si>
    <t>3000</t>
  </si>
  <si>
    <t>Соціальний захист та соціальне забезпечення</t>
  </si>
  <si>
    <t>4000</t>
  </si>
  <si>
    <t>Культура і мистецтво</t>
  </si>
  <si>
    <t>5000</t>
  </si>
  <si>
    <t>Фізична культура і спорт</t>
  </si>
  <si>
    <t>6000</t>
  </si>
  <si>
    <t>Житлово - комунальне господарство</t>
  </si>
  <si>
    <t>7000</t>
  </si>
  <si>
    <t>Економічна діяльність</t>
  </si>
  <si>
    <t>8000</t>
  </si>
  <si>
    <t xml:space="preserve">Інша діяльність </t>
  </si>
  <si>
    <t>9000</t>
  </si>
  <si>
    <t>Міжбюджетні трансферти</t>
  </si>
  <si>
    <t>Всього видатків загального фонду:</t>
  </si>
  <si>
    <t>Видатки спеціального фонду</t>
  </si>
  <si>
    <t>Охорона здоров’я</t>
  </si>
  <si>
    <t>Соціальний захист та соціал.забезпечення населення</t>
  </si>
  <si>
    <t>Житлово-комунальне господарство</t>
  </si>
  <si>
    <t>Інша діяльність</t>
  </si>
  <si>
    <t>Разом видатків  спеціального фонду</t>
  </si>
  <si>
    <t xml:space="preserve">Разом видатків  </t>
  </si>
  <si>
    <t>Міський голова</t>
  </si>
  <si>
    <t>Сергій НАДАЛ</t>
  </si>
  <si>
    <t>Уточнений план на   2024 рік</t>
  </si>
  <si>
    <t>видаткової частини бюджету Тернопільської міської територіальної громади за 9-ть місяців  2024 року</t>
  </si>
  <si>
    <t>Фактично використано  за 9-ть місяців   2024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</si>
</sst>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6">
    <xf numFmtId="0" fontId="0" fillId="0" borderId="0" xfId="0"/>
    <xf numFmtId="0" fontId="0" fillId="0" borderId="12" xfId="0" applyBorder="1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wrapText="1" shrinkToFi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wrapText="1" shrinkToFit="1"/>
    </xf>
    <xf numFmtId="0" fontId="6" fillId="0" borderId="0" xfId="0" applyFont="1"/>
    <xf numFmtId="0" fontId="4" fillId="0" borderId="5" xfId="0" applyFont="1" applyBorder="1" applyAlignment="1">
      <alignment horizontal="center" vertical="top" wrapText="1" shrinkToFit="1"/>
    </xf>
    <xf numFmtId="0" fontId="7" fillId="0" borderId="8" xfId="0" applyFont="1" applyBorder="1" applyAlignment="1">
      <alignment horizontal="center" vertical="top" wrapText="1" shrinkToFit="1"/>
    </xf>
    <xf numFmtId="0" fontId="7" fillId="0" borderId="9" xfId="0" applyFont="1" applyBorder="1" applyAlignment="1">
      <alignment horizontal="center" vertical="top" wrapText="1" shrinkToFit="1"/>
    </xf>
    <xf numFmtId="49" fontId="4" fillId="0" borderId="8" xfId="0" applyNumberFormat="1" applyFont="1" applyBorder="1"/>
    <xf numFmtId="0" fontId="4" fillId="0" borderId="7" xfId="0" applyFont="1" applyBorder="1" applyAlignment="1">
      <alignment horizontal="center" vertical="center" wrapText="1" shrinkToFit="1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 shrinkToFit="1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wrapText="1" shrinkToFit="1"/>
    </xf>
    <xf numFmtId="164" fontId="4" fillId="0" borderId="8" xfId="0" applyNumberFormat="1" applyFont="1" applyBorder="1" applyAlignment="1" applyProtection="1">
      <alignment horizontal="center" vertical="center" wrapText="1"/>
      <protection locked="0"/>
    </xf>
    <xf numFmtId="164" fontId="4" fillId="0" borderId="8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wrapText="1" shrinkToFit="1"/>
    </xf>
    <xf numFmtId="0" fontId="4" fillId="0" borderId="0" xfId="0" applyFont="1" applyAlignment="1">
      <alignment horizontal="left"/>
    </xf>
    <xf numFmtId="0" fontId="5" fillId="0" borderId="10" xfId="0" applyFont="1" applyBorder="1" applyAlignment="1">
      <alignment horizontal="center" vertical="center" wrapText="1" shrinkToFit="1"/>
    </xf>
    <xf numFmtId="0" fontId="5" fillId="0" borderId="11" xfId="0" applyFont="1" applyBorder="1" applyAlignment="1">
      <alignment horizontal="center" vertical="center" wrapText="1" shrinkToFi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 shrinkToFit="1"/>
    </xf>
    <xf numFmtId="0" fontId="7" fillId="0" borderId="6" xfId="0" applyFont="1" applyBorder="1" applyAlignment="1">
      <alignment horizontal="center" wrapText="1" shrinkToFit="1"/>
    </xf>
    <xf numFmtId="0" fontId="4" fillId="0" borderId="2" xfId="0" applyFont="1" applyBorder="1" applyAlignment="1">
      <alignment horizontal="center" wrapText="1" shrinkToFit="1"/>
    </xf>
    <xf numFmtId="0" fontId="4" fillId="0" borderId="7" xfId="0" applyFont="1" applyBorder="1" applyAlignment="1">
      <alignment horizontal="center" wrapText="1" shrinkToFit="1"/>
    </xf>
    <xf numFmtId="0" fontId="5" fillId="0" borderId="3" xfId="0" applyFont="1" applyBorder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 wrapText="1" shrinkToFit="1"/>
    </xf>
    <xf numFmtId="0" fontId="5" fillId="0" borderId="4" xfId="0" applyFont="1" applyBorder="1" applyAlignment="1">
      <alignment horizontal="center" vertical="top" wrapText="1" shrinkToFit="1"/>
    </xf>
  </cellXfs>
  <cellStyles count="3">
    <cellStyle name="Звичайни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tabSelected="1" showRuler="0" view="pageBreakPreview" zoomScaleSheetLayoutView="100" workbookViewId="0">
      <selection activeCell="G2" sqref="G2"/>
    </sheetView>
  </sheetViews>
  <sheetFormatPr defaultRowHeight="15.75" x14ac:dyDescent="0.25"/>
  <cols>
    <col min="1" max="1" width="9.875" style="3" customWidth="1"/>
    <col min="2" max="2" width="37.75" style="4" customWidth="1"/>
    <col min="3" max="3" width="11.375" style="3" customWidth="1"/>
    <col min="4" max="4" width="11" style="3" customWidth="1"/>
    <col min="5" max="5" width="11.375" style="3" customWidth="1"/>
    <col min="6" max="6" width="10.75" style="3" customWidth="1"/>
    <col min="7" max="7" width="11" style="3" customWidth="1"/>
  </cols>
  <sheetData>
    <row r="1" spans="1:7" x14ac:dyDescent="0.25">
      <c r="G1" s="5" t="s">
        <v>0</v>
      </c>
    </row>
    <row r="2" spans="1:7" x14ac:dyDescent="0.25">
      <c r="G2" s="5"/>
    </row>
    <row r="3" spans="1:7" x14ac:dyDescent="0.25">
      <c r="G3" s="5"/>
    </row>
    <row r="4" spans="1:7" ht="25.5" customHeight="1" x14ac:dyDescent="0.25">
      <c r="B4" s="5"/>
      <c r="C4" s="6"/>
      <c r="D4" s="6"/>
      <c r="G4" s="5"/>
    </row>
    <row r="5" spans="1:7" x14ac:dyDescent="0.25">
      <c r="A5" s="28" t="s">
        <v>1</v>
      </c>
      <c r="B5" s="28"/>
      <c r="C5" s="28"/>
      <c r="D5" s="28"/>
      <c r="E5" s="28"/>
      <c r="F5" s="28"/>
      <c r="G5" s="28"/>
    </row>
    <row r="6" spans="1:7" ht="21" customHeight="1" x14ac:dyDescent="0.25">
      <c r="A6" s="28" t="s">
        <v>38</v>
      </c>
      <c r="B6" s="28"/>
      <c r="C6" s="28"/>
      <c r="D6" s="28"/>
      <c r="E6" s="28"/>
      <c r="F6" s="28"/>
      <c r="G6" s="28"/>
    </row>
    <row r="7" spans="1:7" ht="23.25" customHeight="1" x14ac:dyDescent="0.25">
      <c r="A7" s="28"/>
      <c r="B7" s="28"/>
      <c r="C7" s="28"/>
      <c r="D7" s="28"/>
      <c r="E7" s="28"/>
      <c r="F7" s="28"/>
      <c r="G7" s="28"/>
    </row>
    <row r="8" spans="1:7" ht="32.25" customHeight="1" thickBot="1" x14ac:dyDescent="0.3">
      <c r="G8" s="7" t="s">
        <v>2</v>
      </c>
    </row>
    <row r="9" spans="1:7" ht="46.5" customHeight="1" x14ac:dyDescent="0.25">
      <c r="A9" s="29" t="s">
        <v>3</v>
      </c>
      <c r="B9" s="31"/>
      <c r="C9" s="33" t="s">
        <v>37</v>
      </c>
      <c r="D9" s="34"/>
      <c r="E9" s="35" t="s">
        <v>39</v>
      </c>
      <c r="F9" s="35"/>
      <c r="G9" s="8"/>
    </row>
    <row r="10" spans="1:7" ht="54.75" customHeight="1" x14ac:dyDescent="0.25">
      <c r="A10" s="30"/>
      <c r="B10" s="32"/>
      <c r="C10" s="9" t="s">
        <v>4</v>
      </c>
      <c r="D10" s="9" t="s">
        <v>5</v>
      </c>
      <c r="E10" s="9" t="s">
        <v>4</v>
      </c>
      <c r="F10" s="9" t="s">
        <v>5</v>
      </c>
      <c r="G10" s="10" t="s">
        <v>6</v>
      </c>
    </row>
    <row r="11" spans="1:7" ht="17.25" customHeight="1" x14ac:dyDescent="0.25">
      <c r="A11" s="11" t="s">
        <v>7</v>
      </c>
      <c r="B11" s="12" t="s">
        <v>8</v>
      </c>
      <c r="C11" s="13">
        <v>247135</v>
      </c>
      <c r="D11" s="14">
        <f>C11/C25*100</f>
        <v>7.7337239432162823</v>
      </c>
      <c r="E11" s="14">
        <v>171738.6</v>
      </c>
      <c r="F11" s="14">
        <f>E11/E25*100</f>
        <v>7.8731054469277586</v>
      </c>
      <c r="G11" s="15">
        <f>E11/C11*100</f>
        <v>69.491816213810267</v>
      </c>
    </row>
    <row r="12" spans="1:7" x14ac:dyDescent="0.25">
      <c r="A12" s="11" t="s">
        <v>9</v>
      </c>
      <c r="B12" s="12" t="s">
        <v>10</v>
      </c>
      <c r="C12" s="13">
        <v>1740255.9</v>
      </c>
      <c r="D12" s="14">
        <f>C12/C25*100</f>
        <v>54.458731952792604</v>
      </c>
      <c r="E12" s="14">
        <v>1180790</v>
      </c>
      <c r="F12" s="14">
        <f>E12/E25*100</f>
        <v>54.131594066085484</v>
      </c>
      <c r="G12" s="15">
        <f t="shared" ref="G12:G20" si="0">E12/C12*100</f>
        <v>67.851515400694808</v>
      </c>
    </row>
    <row r="13" spans="1:7" x14ac:dyDescent="0.25">
      <c r="A13" s="11" t="s">
        <v>11</v>
      </c>
      <c r="B13" s="12" t="s">
        <v>12</v>
      </c>
      <c r="C13" s="13">
        <v>124519.5</v>
      </c>
      <c r="D13" s="14">
        <f>C13/C25*100</f>
        <v>3.896653402178242</v>
      </c>
      <c r="E13" s="14">
        <v>76644</v>
      </c>
      <c r="F13" s="14">
        <f>E13/E25*100</f>
        <v>3.513632310233874</v>
      </c>
      <c r="G13" s="15">
        <f t="shared" si="0"/>
        <v>61.551805138954144</v>
      </c>
    </row>
    <row r="14" spans="1:7" ht="31.5" x14ac:dyDescent="0.25">
      <c r="A14" s="11" t="s">
        <v>13</v>
      </c>
      <c r="B14" s="12" t="s">
        <v>14</v>
      </c>
      <c r="C14" s="13">
        <v>262865.90000000002</v>
      </c>
      <c r="D14" s="14">
        <f>C14/C25*100</f>
        <v>8.2259991692196461</v>
      </c>
      <c r="E14" s="14">
        <v>173800.6</v>
      </c>
      <c r="F14" s="14">
        <f>E14/E25*100</f>
        <v>7.9676348272276165</v>
      </c>
      <c r="G14" s="15">
        <f t="shared" si="0"/>
        <v>66.117590756351433</v>
      </c>
    </row>
    <row r="15" spans="1:7" ht="29.25" customHeight="1" x14ac:dyDescent="0.25">
      <c r="A15" s="11" t="s">
        <v>15</v>
      </c>
      <c r="B15" s="12" t="s">
        <v>16</v>
      </c>
      <c r="C15" s="13">
        <v>46218.1</v>
      </c>
      <c r="D15" s="14">
        <f>C15/C25*100</f>
        <v>1.446327013899142</v>
      </c>
      <c r="E15" s="14">
        <v>26942.3</v>
      </c>
      <c r="F15" s="14">
        <f>E15/E25*100</f>
        <v>1.2351304184543355</v>
      </c>
      <c r="G15" s="15">
        <f t="shared" si="0"/>
        <v>58.293828608272513</v>
      </c>
    </row>
    <row r="16" spans="1:7" x14ac:dyDescent="0.25">
      <c r="A16" s="11" t="s">
        <v>17</v>
      </c>
      <c r="B16" s="12" t="s">
        <v>18</v>
      </c>
      <c r="C16" s="13">
        <v>92641.4</v>
      </c>
      <c r="D16" s="14">
        <f>C16/C25*100</f>
        <v>2.8990754580009988</v>
      </c>
      <c r="E16" s="14">
        <v>58302.7</v>
      </c>
      <c r="F16" s="14">
        <f>E16/E25*100</f>
        <v>2.6728021827393205</v>
      </c>
      <c r="G16" s="15">
        <f t="shared" si="0"/>
        <v>62.933742365724179</v>
      </c>
    </row>
    <row r="17" spans="1:7" x14ac:dyDescent="0.25">
      <c r="A17" s="11" t="s">
        <v>19</v>
      </c>
      <c r="B17" s="12" t="s">
        <v>20</v>
      </c>
      <c r="C17" s="13">
        <v>469657.7</v>
      </c>
      <c r="D17" s="14">
        <f>C17/C25*100</f>
        <v>14.697242396284985</v>
      </c>
      <c r="E17" s="14">
        <v>345087.5</v>
      </c>
      <c r="F17" s="14">
        <f>E17/E25*100</f>
        <v>15.820032746957777</v>
      </c>
      <c r="G17" s="15">
        <f t="shared" si="0"/>
        <v>73.476385035314024</v>
      </c>
    </row>
    <row r="18" spans="1:7" x14ac:dyDescent="0.25">
      <c r="A18" s="11" t="s">
        <v>21</v>
      </c>
      <c r="B18" s="12" t="s">
        <v>22</v>
      </c>
      <c r="C18" s="13">
        <v>113020.8</v>
      </c>
      <c r="D18" s="14">
        <f>C18/C25*100</f>
        <v>3.5368186094299014</v>
      </c>
      <c r="E18" s="14">
        <v>90253.5</v>
      </c>
      <c r="F18" s="14">
        <f>E18/E25*100</f>
        <v>4.1375399732750502</v>
      </c>
      <c r="G18" s="15">
        <f>E18/C18*100</f>
        <v>79.855654888303746</v>
      </c>
    </row>
    <row r="19" spans="1:7" ht="16.5" customHeight="1" x14ac:dyDescent="0.25">
      <c r="A19" s="11" t="s">
        <v>23</v>
      </c>
      <c r="B19" s="12" t="s">
        <v>24</v>
      </c>
      <c r="C19" s="13">
        <v>70904.399999999994</v>
      </c>
      <c r="D19" s="14">
        <f>C19/C25*100</f>
        <v>2.2188482244901957</v>
      </c>
      <c r="E19" s="14">
        <v>30182.3</v>
      </c>
      <c r="F19" s="14">
        <f>E19/E25*100</f>
        <v>1.3836634893425688</v>
      </c>
      <c r="G19" s="15">
        <f t="shared" si="0"/>
        <v>42.567598061615357</v>
      </c>
    </row>
    <row r="20" spans="1:7" ht="14.25" customHeight="1" x14ac:dyDescent="0.25">
      <c r="A20" s="11" t="s">
        <v>25</v>
      </c>
      <c r="B20" s="12" t="s">
        <v>26</v>
      </c>
      <c r="C20" s="13">
        <v>28331.1</v>
      </c>
      <c r="D20" s="14">
        <f>C20/C25*100</f>
        <v>0.88657983048801192</v>
      </c>
      <c r="E20" s="14">
        <v>27590.9</v>
      </c>
      <c r="F20" s="14">
        <f>E20/E25*100</f>
        <v>1.2648645387562207</v>
      </c>
      <c r="G20" s="15">
        <f t="shared" si="0"/>
        <v>97.387323471379517</v>
      </c>
    </row>
    <row r="21" spans="1:7" ht="15.75" hidden="1" customHeight="1" x14ac:dyDescent="0.25">
      <c r="A21" s="11"/>
      <c r="B21" s="12"/>
      <c r="C21" s="13"/>
      <c r="D21" s="14">
        <f>C21/C25*100</f>
        <v>0</v>
      </c>
      <c r="E21" s="14"/>
      <c r="F21" s="14">
        <f>E21/E25*100</f>
        <v>0</v>
      </c>
      <c r="G21" s="15" t="e">
        <f>E21/C21*100</f>
        <v>#DIV/0!</v>
      </c>
    </row>
    <row r="22" spans="1:7" ht="11.25" hidden="1" customHeight="1" x14ac:dyDescent="0.25">
      <c r="A22" s="11"/>
      <c r="B22" s="12"/>
      <c r="C22" s="13"/>
      <c r="D22" s="14"/>
      <c r="E22" s="14"/>
      <c r="F22" s="14"/>
      <c r="G22" s="15"/>
    </row>
    <row r="23" spans="1:7" ht="11.25" hidden="1" customHeight="1" x14ac:dyDescent="0.25">
      <c r="A23" s="11"/>
      <c r="B23" s="12"/>
      <c r="C23" s="13"/>
      <c r="D23" s="14"/>
      <c r="E23" s="14"/>
      <c r="F23" s="14"/>
      <c r="G23" s="15"/>
    </row>
    <row r="24" spans="1:7" hidden="1" x14ac:dyDescent="0.25">
      <c r="A24" s="11"/>
      <c r="B24" s="12"/>
      <c r="C24" s="13"/>
      <c r="D24" s="14"/>
      <c r="E24" s="14"/>
      <c r="F24" s="14"/>
      <c r="G24" s="15"/>
    </row>
    <row r="25" spans="1:7" ht="44.25" customHeight="1" x14ac:dyDescent="0.25">
      <c r="A25" s="11"/>
      <c r="B25" s="16" t="s">
        <v>27</v>
      </c>
      <c r="C25" s="17">
        <f>C11+C12+C13+C14+C15+C16+C17+C18+C19+C20+C21+C22+C23+C24</f>
        <v>3195549.8</v>
      </c>
      <c r="D25" s="17">
        <f>SUM(D11:D24)</f>
        <v>100.00000000000001</v>
      </c>
      <c r="E25" s="17">
        <f>E11+E12+E13+E14+E15+E16+E17+E18+E19+E20+E21+E22+E23+E24</f>
        <v>2181332.4</v>
      </c>
      <c r="F25" s="17">
        <f>SUM(F11:F24)</f>
        <v>100</v>
      </c>
      <c r="G25" s="18">
        <f>E25/C25*100</f>
        <v>68.261568009361014</v>
      </c>
    </row>
    <row r="26" spans="1:7" ht="47.25" customHeight="1" x14ac:dyDescent="0.25">
      <c r="A26" s="11"/>
      <c r="B26" s="25" t="s">
        <v>28</v>
      </c>
      <c r="C26" s="25"/>
      <c r="D26" s="25"/>
      <c r="E26" s="25"/>
      <c r="F26" s="25"/>
      <c r="G26" s="26"/>
    </row>
    <row r="27" spans="1:7" ht="22.5" customHeight="1" x14ac:dyDescent="0.25">
      <c r="A27" s="11" t="s">
        <v>7</v>
      </c>
      <c r="B27" s="19" t="s">
        <v>8</v>
      </c>
      <c r="C27" s="20">
        <v>39072.300000000003</v>
      </c>
      <c r="D27" s="21">
        <f>C27/C36*100</f>
        <v>3.0013061480829646</v>
      </c>
      <c r="E27" s="20">
        <v>38688.400000000001</v>
      </c>
      <c r="F27" s="21">
        <f>E27/E36*100</f>
        <v>10.751968589280047</v>
      </c>
      <c r="G27" s="22">
        <f>E27/C27*100</f>
        <v>99.017462499008246</v>
      </c>
    </row>
    <row r="28" spans="1:7" x14ac:dyDescent="0.25">
      <c r="A28" s="11" t="s">
        <v>9</v>
      </c>
      <c r="B28" s="19" t="s">
        <v>10</v>
      </c>
      <c r="C28" s="20">
        <v>160142.70000000001</v>
      </c>
      <c r="D28" s="21">
        <f>C28/C36*100</f>
        <v>12.301227981987386</v>
      </c>
      <c r="E28" s="20">
        <v>84770.9</v>
      </c>
      <c r="F28" s="21">
        <f>E28/E36*100</f>
        <v>23.558845909497418</v>
      </c>
      <c r="G28" s="22">
        <f t="shared" ref="G28:G33" si="1">E28/C28*100</f>
        <v>52.934601452329701</v>
      </c>
    </row>
    <row r="29" spans="1:7" x14ac:dyDescent="0.25">
      <c r="A29" s="11" t="s">
        <v>11</v>
      </c>
      <c r="B29" s="19" t="s">
        <v>29</v>
      </c>
      <c r="C29" s="20">
        <v>50442.1</v>
      </c>
      <c r="D29" s="21">
        <f>C29/C36*100</f>
        <v>3.8746678555451228</v>
      </c>
      <c r="E29" s="20">
        <v>11078</v>
      </c>
      <c r="F29" s="21">
        <f>E29/E36*100</f>
        <v>3.0787085542964907</v>
      </c>
      <c r="G29" s="22">
        <f t="shared" si="1"/>
        <v>21.961813643761857</v>
      </c>
    </row>
    <row r="30" spans="1:7" ht="31.5" x14ac:dyDescent="0.25">
      <c r="A30" s="11" t="s">
        <v>13</v>
      </c>
      <c r="B30" s="19" t="s">
        <v>30</v>
      </c>
      <c r="C30" s="20">
        <v>50904.3</v>
      </c>
      <c r="D30" s="21">
        <f>C30/C36*100</f>
        <v>3.9101713631872106</v>
      </c>
      <c r="E30" s="20">
        <v>38961.599999999999</v>
      </c>
      <c r="F30" s="21">
        <f>E30/E36*100</f>
        <v>10.82789413333437</v>
      </c>
      <c r="G30" s="22">
        <f t="shared" si="1"/>
        <v>76.538917144524135</v>
      </c>
    </row>
    <row r="31" spans="1:7" ht="16.5" customHeight="1" x14ac:dyDescent="0.25">
      <c r="A31" s="11" t="s">
        <v>15</v>
      </c>
      <c r="B31" s="19" t="s">
        <v>16</v>
      </c>
      <c r="C31" s="20">
        <v>4012.1</v>
      </c>
      <c r="D31" s="21">
        <f>C31/C36*100</f>
        <v>0.30818611642323746</v>
      </c>
      <c r="E31" s="20">
        <v>2423.9</v>
      </c>
      <c r="F31" s="21">
        <f>E31/E36*100</f>
        <v>0.67363076952150791</v>
      </c>
      <c r="G31" s="22">
        <f t="shared" si="1"/>
        <v>60.41474539517958</v>
      </c>
    </row>
    <row r="32" spans="1:7" x14ac:dyDescent="0.25">
      <c r="A32" s="11" t="s">
        <v>17</v>
      </c>
      <c r="B32" s="19" t="s">
        <v>18</v>
      </c>
      <c r="C32" s="20">
        <v>8691.9</v>
      </c>
      <c r="D32" s="21">
        <f>C32/C36*100</f>
        <v>0.6676610516535324</v>
      </c>
      <c r="E32" s="20">
        <v>3774.4</v>
      </c>
      <c r="F32" s="21">
        <f>E32/E36*100</f>
        <v>1.0489508546070296</v>
      </c>
      <c r="G32" s="22">
        <f t="shared" si="1"/>
        <v>43.424337601675127</v>
      </c>
    </row>
    <row r="33" spans="1:8" x14ac:dyDescent="0.25">
      <c r="A33" s="11" t="s">
        <v>19</v>
      </c>
      <c r="B33" s="19" t="s">
        <v>31</v>
      </c>
      <c r="C33" s="20">
        <v>62623.7</v>
      </c>
      <c r="D33" s="21">
        <f>C33/C36*100</f>
        <v>4.81038730317138</v>
      </c>
      <c r="E33" s="20">
        <v>16036.7</v>
      </c>
      <c r="F33" s="21">
        <f>E33/E36*100</f>
        <v>4.4567905283161711</v>
      </c>
      <c r="G33" s="22">
        <f t="shared" si="1"/>
        <v>25.608036574012715</v>
      </c>
    </row>
    <row r="34" spans="1:8" ht="20.25" customHeight="1" x14ac:dyDescent="0.25">
      <c r="A34" s="11" t="s">
        <v>21</v>
      </c>
      <c r="B34" s="19" t="s">
        <v>22</v>
      </c>
      <c r="C34" s="20">
        <v>853911.7</v>
      </c>
      <c r="D34" s="21">
        <f>C34/C36*100</f>
        <v>65.592515289091651</v>
      </c>
      <c r="E34" s="20">
        <v>126012.1</v>
      </c>
      <c r="F34" s="21">
        <f>E34/E36*100</f>
        <v>35.020268118330463</v>
      </c>
      <c r="G34" s="22">
        <f>E34/C34*100</f>
        <v>14.757041038318134</v>
      </c>
    </row>
    <row r="35" spans="1:8" ht="24" customHeight="1" x14ac:dyDescent="0.25">
      <c r="A35" s="11" t="s">
        <v>23</v>
      </c>
      <c r="B35" s="19" t="s">
        <v>32</v>
      </c>
      <c r="C35" s="20">
        <v>72042.399999999994</v>
      </c>
      <c r="D35" s="14">
        <f>C35/C36*100</f>
        <v>5.533876890857516</v>
      </c>
      <c r="E35" s="20">
        <v>38080.199999999997</v>
      </c>
      <c r="F35" s="21">
        <f>E35/E36*100</f>
        <v>10.582942542816504</v>
      </c>
      <c r="G35" s="22">
        <f>E35/C35*100</f>
        <v>52.858039154719997</v>
      </c>
    </row>
    <row r="36" spans="1:8" x14ac:dyDescent="0.25">
      <c r="A36" s="11"/>
      <c r="B36" s="23" t="s">
        <v>33</v>
      </c>
      <c r="C36" s="17">
        <f>SUM(C27:C35)</f>
        <v>1301843.2</v>
      </c>
      <c r="D36" s="17">
        <f>D27+D28+D29+D30+D31+D32+D33+D34+D35</f>
        <v>99.999999999999986</v>
      </c>
      <c r="E36" s="17">
        <f>SUM(E27:E35)</f>
        <v>359826.2</v>
      </c>
      <c r="F36" s="17">
        <v>100</v>
      </c>
      <c r="G36" s="18">
        <f>E36/C36*100</f>
        <v>27.639749548947218</v>
      </c>
    </row>
    <row r="37" spans="1:8" s="1" customFormat="1" ht="35.25" customHeight="1" x14ac:dyDescent="0.25">
      <c r="A37" s="11"/>
      <c r="B37" s="23" t="s">
        <v>34</v>
      </c>
      <c r="C37" s="17">
        <f>C36+C25</f>
        <v>4497393</v>
      </c>
      <c r="D37" s="17"/>
      <c r="E37" s="17">
        <f>E36+E25</f>
        <v>2541158.6</v>
      </c>
      <c r="F37" s="17"/>
      <c r="G37" s="18">
        <f>E37/C37*100</f>
        <v>56.502925139075025</v>
      </c>
      <c r="H37"/>
    </row>
    <row r="38" spans="1:8" ht="17.25" customHeight="1" x14ac:dyDescent="0.25">
      <c r="B38" s="27"/>
      <c r="C38" s="27"/>
    </row>
    <row r="39" spans="1:8" ht="71.25" customHeight="1" x14ac:dyDescent="0.25">
      <c r="A39" s="24"/>
      <c r="B39" s="24" t="s">
        <v>35</v>
      </c>
      <c r="C39" s="24"/>
      <c r="D39" s="24"/>
      <c r="E39" s="3" t="s">
        <v>36</v>
      </c>
      <c r="H39" s="2"/>
    </row>
  </sheetData>
  <mergeCells count="9">
    <mergeCell ref="B26:G26"/>
    <mergeCell ref="B38:C38"/>
    <mergeCell ref="A5:G5"/>
    <mergeCell ref="A6:G6"/>
    <mergeCell ref="A7:G7"/>
    <mergeCell ref="A9:A10"/>
    <mergeCell ref="B9:B10"/>
    <mergeCell ref="C9:D9"/>
    <mergeCell ref="E9:F9"/>
  </mergeCells>
  <pageMargins left="0.74803149606299213" right="0.74803149606299213" top="0.19685039370078741" bottom="0.59055118110236227" header="0.51181102362204722" footer="0.51181102362204722"/>
  <pageSetup paperSize="9" scale="65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d-2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d03-babiy1</cp:lastModifiedBy>
  <cp:lastPrinted>2024-07-10T09:41:23Z</cp:lastPrinted>
  <dcterms:created xsi:type="dcterms:W3CDTF">2021-02-10T13:52:58Z</dcterms:created>
  <dcterms:modified xsi:type="dcterms:W3CDTF">2024-10-15T13:30:44Z</dcterms:modified>
</cp:coreProperties>
</file>